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Лист1!$A$1:$I$11</definedName>
  </definedNames>
  <calcPr calcId="162913" refMode="R1C1"/>
</workbook>
</file>

<file path=xl/calcChain.xml><?xml version="1.0" encoding="utf-8"?>
<calcChain xmlns="http://schemas.openxmlformats.org/spreadsheetml/2006/main">
  <c r="I8" i="1" l="1"/>
  <c r="I9" i="1" l="1"/>
  <c r="I10" i="1"/>
  <c r="I11" i="1" l="1"/>
</calcChain>
</file>

<file path=xl/sharedStrings.xml><?xml version="1.0" encoding="utf-8"?>
<sst xmlns="http://schemas.openxmlformats.org/spreadsheetml/2006/main" count="25" uniqueCount="20">
  <si>
    <t>ПЕРЕЧЕНЬ И ОБЪЕМЫ ПОСТАВКИ</t>
  </si>
  <si>
    <t>№</t>
  </si>
  <si>
    <t>Номенклатурный номер</t>
  </si>
  <si>
    <t>Краткий текст материала</t>
  </si>
  <si>
    <t>Полное наименование материала</t>
  </si>
  <si>
    <t>Характеристики</t>
  </si>
  <si>
    <t>Ед. изм.</t>
  </si>
  <si>
    <t>Кол-во</t>
  </si>
  <si>
    <t>Цена, руб. без НДС</t>
  </si>
  <si>
    <t>Сумма, руб. без НДС.</t>
  </si>
  <si>
    <t>Итого планируемая (предельная) цена закупки</t>
  </si>
  <si>
    <t>шт.</t>
  </si>
  <si>
    <t>АКБ 6СТ-90 З EN-720А пр.пол ев.конус</t>
  </si>
  <si>
    <t>АКБ 6СТ-190 З EN-1320А пр.пол ев.конус</t>
  </si>
  <si>
    <t>АКБ 6СТ-75 З EN-660А пр.пол ев.конус</t>
  </si>
  <si>
    <t>6СТ-90</t>
  </si>
  <si>
    <t>6СТ-190</t>
  </si>
  <si>
    <t>6СТ-75</t>
  </si>
  <si>
    <t xml:space="preserve">Приложение 1  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</si>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</sst>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 vertical="center" indent="15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2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view="pageBreakPreview" zoomScaleNormal="100" zoomScaleSheetLayoutView="100" workbookViewId="0">
      <selection activeCell="G10" sqref="G10"/>
    </sheetView>
  </sheetViews>
  <sheetFormatPr defaultRowHeight="15" x14ac:dyDescent="0.25"/>
  <cols>
    <col min="1" max="1" width="9.140625" style="5"/>
    <col min="2" max="2" width="15.42578125" style="5" customWidth="1"/>
    <col min="3" max="3" width="15.5703125" style="5" customWidth="1"/>
    <col min="4" max="4" width="16.42578125" style="5" customWidth="1"/>
    <col min="5" max="5" width="14.42578125" style="5" customWidth="1"/>
    <col min="6" max="16384" width="9.140625" style="5"/>
  </cols>
  <sheetData>
    <row r="1" spans="1:10" ht="15.75" x14ac:dyDescent="0.25">
      <c r="A1" s="1"/>
      <c r="G1" s="5" t="s">
        <v>18</v>
      </c>
    </row>
    <row r="2" spans="1:10" ht="15.75" x14ac:dyDescent="0.25">
      <c r="A2" s="1"/>
      <c r="G2" s="5" t="s">
        <v>19</v>
      </c>
    </row>
    <row r="3" spans="1:10" ht="15.75" x14ac:dyDescent="0.25">
      <c r="A3" s="1"/>
    </row>
    <row r="4" spans="1:10" ht="15.75" x14ac:dyDescent="0.25">
      <c r="A4" s="2"/>
    </row>
    <row r="5" spans="1:10" ht="15.75" x14ac:dyDescent="0.25">
      <c r="A5" s="3"/>
      <c r="C5" s="15" t="s">
        <v>0</v>
      </c>
      <c r="D5" s="15"/>
      <c r="E5" s="15"/>
      <c r="F5" s="15"/>
      <c r="G5" s="15"/>
    </row>
    <row r="6" spans="1:10" ht="15.75" x14ac:dyDescent="0.25">
      <c r="A6" s="4"/>
    </row>
    <row r="7" spans="1:10" ht="47.25" x14ac:dyDescent="0.25">
      <c r="A7" s="7" t="s">
        <v>1</v>
      </c>
      <c r="B7" s="7" t="s">
        <v>2</v>
      </c>
      <c r="C7" s="7" t="s">
        <v>3</v>
      </c>
      <c r="D7" s="7" t="s">
        <v>4</v>
      </c>
      <c r="E7" s="7" t="s">
        <v>5</v>
      </c>
      <c r="F7" s="7" t="s">
        <v>6</v>
      </c>
      <c r="G7" s="7" t="s">
        <v>7</v>
      </c>
      <c r="H7" s="7" t="s">
        <v>8</v>
      </c>
      <c r="I7" s="7" t="s">
        <v>9</v>
      </c>
    </row>
    <row r="8" spans="1:10" s="11" customFormat="1" ht="60" customHeight="1" x14ac:dyDescent="0.25">
      <c r="A8" s="9">
        <v>1</v>
      </c>
      <c r="B8" s="13">
        <v>4531000009</v>
      </c>
      <c r="C8" s="13" t="s">
        <v>12</v>
      </c>
      <c r="D8" s="13" t="s">
        <v>12</v>
      </c>
      <c r="E8" s="13" t="s">
        <v>15</v>
      </c>
      <c r="F8" s="12" t="s">
        <v>11</v>
      </c>
      <c r="G8" s="13">
        <v>30</v>
      </c>
      <c r="H8" s="13">
        <v>6527.66</v>
      </c>
      <c r="I8" s="10">
        <f>H8*G8</f>
        <v>195829.8</v>
      </c>
    </row>
    <row r="9" spans="1:10" s="11" customFormat="1" ht="70.5" customHeight="1" x14ac:dyDescent="0.25">
      <c r="A9" s="9">
        <v>2</v>
      </c>
      <c r="B9" s="13">
        <v>4531000007</v>
      </c>
      <c r="C9" s="13" t="s">
        <v>13</v>
      </c>
      <c r="D9" s="13" t="s">
        <v>13</v>
      </c>
      <c r="E9" s="13" t="s">
        <v>16</v>
      </c>
      <c r="F9" s="12" t="s">
        <v>11</v>
      </c>
      <c r="G9" s="13">
        <v>6</v>
      </c>
      <c r="H9" s="13">
        <v>14288.64</v>
      </c>
      <c r="I9" s="10">
        <f t="shared" ref="I9:I10" si="0">H9*G9</f>
        <v>85731.839999999997</v>
      </c>
    </row>
    <row r="10" spans="1:10" s="11" customFormat="1" ht="44.25" customHeight="1" x14ac:dyDescent="0.25">
      <c r="A10" s="9">
        <v>3</v>
      </c>
      <c r="B10" s="13">
        <v>4531000008</v>
      </c>
      <c r="C10" s="13" t="s">
        <v>14</v>
      </c>
      <c r="D10" s="13" t="s">
        <v>14</v>
      </c>
      <c r="E10" s="13" t="s">
        <v>17</v>
      </c>
      <c r="F10" s="12" t="s">
        <v>11</v>
      </c>
      <c r="G10" s="13">
        <v>30</v>
      </c>
      <c r="H10" s="13">
        <v>5500.98</v>
      </c>
      <c r="I10" s="10">
        <f t="shared" si="0"/>
        <v>165029.4</v>
      </c>
    </row>
    <row r="11" spans="1:10" x14ac:dyDescent="0.25">
      <c r="A11" s="14" t="s">
        <v>10</v>
      </c>
      <c r="B11" s="14"/>
      <c r="C11" s="14"/>
      <c r="D11" s="14"/>
      <c r="E11" s="14"/>
      <c r="F11" s="14"/>
      <c r="G11" s="14"/>
      <c r="H11" s="14"/>
      <c r="I11" s="8">
        <f>SUM(I8:I10)</f>
        <v>446591.04000000004</v>
      </c>
      <c r="J11" s="6"/>
    </row>
  </sheetData>
  <mergeCells count="2">
    <mergeCell ref="A11:H11"/>
    <mergeCell ref="C5:G5"/>
  </mergeCells>
  <pageMargins left="0.7" right="0.7" top="0.75" bottom="0.75" header="0.3" footer="0.3"/>
  <pageSetup paperSize="9" scale="81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2024-08-22T06:56:31Z</dcterms:modified>
</cp:coreProperties>
</file>